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025" windowHeight="6555"/>
  </bookViews>
  <sheets>
    <sheet name="կապիտալ" sheetId="1" r:id="rId1"/>
  </sheets>
  <definedNames>
    <definedName name="_xlnm.Print_Area" localSheetId="0">կապիտալ!$A$1:$H$27</definedName>
    <definedName name="_xlnm.Print_Titles" localSheetId="0">կապիտալ!$6:$7</definedName>
    <definedName name="Z_155F7499_2150_4D1D_A33C_609506E2BE56_.wvu.PrintTitles" localSheetId="0" hidden="1">կապիտալ!$6:$7</definedName>
    <definedName name="Z_1E196B97_C3EA_4B2F_8DA4_0D00A0E8FDF0_.wvu.PrintArea" localSheetId="0" hidden="1">կապիտալ!$A$1:$H$27</definedName>
    <definedName name="Z_1E196B97_C3EA_4B2F_8DA4_0D00A0E8FDF0_.wvu.PrintTitles" localSheetId="0" hidden="1">կապիտալ!$6:$7</definedName>
    <definedName name="Z_6569EC42_5602_4591_A3B0_34B671BBD561_.wvu.PrintArea" localSheetId="0" hidden="1">կապիտալ!$A$1:$H$27</definedName>
    <definedName name="Z_6569EC42_5602_4591_A3B0_34B671BBD561_.wvu.PrintTitles" localSheetId="0" hidden="1">կապիտալ!$6:$7</definedName>
    <definedName name="Z_7B743627_E41D_470B_A1E2_E178855C2124_.wvu.PrintArea" localSheetId="0" hidden="1">կապիտալ!$A$1:$H$27</definedName>
    <definedName name="Z_7B743627_E41D_470B_A1E2_E178855C2124_.wvu.PrintTitles" localSheetId="0" hidden="1">կապիտալ!$6:$7</definedName>
    <definedName name="Z_875896BD_0E37_4BE3_AF12_5FB65F57808F_.wvu.PrintArea" localSheetId="0" hidden="1">կապիտալ!$A$2:$H$27</definedName>
    <definedName name="Z_875896BD_0E37_4BE3_AF12_5FB65F57808F_.wvu.PrintTitles" localSheetId="0" hidden="1">կապիտալ!$6:$7</definedName>
    <definedName name="Z_8A68503D_EAEE_49D7_B957_F867E305B493_.wvu.PrintArea" localSheetId="0" hidden="1">կապիտալ!$A$2:$H$27</definedName>
    <definedName name="Z_8A68503D_EAEE_49D7_B957_F867E305B493_.wvu.PrintTitles" localSheetId="0" hidden="1">կապիտալ!$6:$7</definedName>
    <definedName name="Z_9871F7C6_683D_4315_B91C_FF1886177AB4_.wvu.PrintTitles" localSheetId="0" hidden="1">կապիտալ!$6:$7</definedName>
    <definedName name="Z_A9A0FFC7_BD84_451E_8B82_5ED9E3DE4DD1_.wvu.PrintArea" localSheetId="0" hidden="1">կապիտալ!$A$1:$H$27</definedName>
    <definedName name="Z_A9A0FFC7_BD84_451E_8B82_5ED9E3DE4DD1_.wvu.PrintTitles" localSheetId="0" hidden="1">կապիտալ!$6:$7</definedName>
    <definedName name="Z_C1CA0EED_2C54_4470_BEA3_7FC59665EB35_.wvu.PrintArea" localSheetId="0" hidden="1">կապիտալ!$A$1:$H$27</definedName>
    <definedName name="Z_C1CA0EED_2C54_4470_BEA3_7FC59665EB35_.wvu.PrintTitles" localSheetId="0" hidden="1">կապիտալ!$6:$7</definedName>
    <definedName name="Z_C2B771FF_7EA5_48FE_AC7B_8F46ADB6509C_.wvu.PrintArea" localSheetId="0" hidden="1">կապիտալ!$A$2:$H$27</definedName>
    <definedName name="Z_C2B771FF_7EA5_48FE_AC7B_8F46ADB6509C_.wvu.PrintTitles" localSheetId="0" hidden="1">կապիտալ!$6:$7</definedName>
    <definedName name="Z_E0B44A5D_DF3C_4DF5_967F_EFE35FE263DD_.wvu.PrintArea" localSheetId="0" hidden="1">կապիտալ!$A$1:$H$27</definedName>
    <definedName name="Z_E0B44A5D_DF3C_4DF5_967F_EFE35FE263DD_.wvu.PrintTitles" localSheetId="0" hidden="1">կապիտալ!$6:$7</definedName>
    <definedName name="Z_E7299FF9_9BFD_4228_A75B_920C4DDCA7D1_.wvu.PrintTitles" localSheetId="0" hidden="1">կապիտալ!$6:$7</definedName>
  </definedNames>
  <calcPr calcId="125725"/>
  <customWorkbookViews>
    <customWorkbookView name="ASHOT - Personal View" guid="{6569EC42-5602-4591-A3B0-34B671BBD561}" mergeInterval="0" personalView="1" maximized="1" xWindow="-8" yWindow="-8" windowWidth="1936" windowHeight="1066" activeSheetId="1"/>
    <customWorkbookView name="Admin - Personal View" guid="{A9A0FFC7-BD84-451E-8B82-5ED9E3DE4DD1}" mergeInterval="0" personalView="1" maximized="1" xWindow="-8" yWindow="-8" windowWidth="1936" windowHeight="1056" activeSheetId="1"/>
    <customWorkbookView name="Anahit Badalyan - Personal View" guid="{C1CA0EED-2C54-4470-BEA3-7FC59665EB35}" mergeInterval="0" personalView="1" maximized="1" windowWidth="1916" windowHeight="836" activeSheetId="1"/>
    <customWorkbookView name="Svetlana Sukiasyan - Personal View" guid="{8A68503D-EAEE-49D7-B957-F867E305B493}" mergeInterval="0" personalView="1" maximized="1" xWindow="-8" yWindow="-8" windowWidth="1936" windowHeight="1056" activeSheetId="1"/>
    <customWorkbookView name="Karine Khojabekyan - Personal View" guid="{E7299FF9-9BFD-4228-A75B-920C4DDCA7D1}" mergeInterval="0" personalView="1" maximized="1" xWindow="-8" yWindow="-8" windowWidth="1936" windowHeight="1056" activeSheetId="1" showComments="commIndAndComment"/>
    <customWorkbookView name="Hasmik Grigoryan - Personal View" guid="{155F7499-2150-4D1D-A33C-609506E2BE56}" mergeInterval="0" personalView="1" maximized="1" xWindow="-8" yWindow="-8" windowWidth="1936" windowHeight="1056" activeSheetId="1" showComments="commIndAndComment"/>
    <customWorkbookView name="Marine Shishyan - Личное представление" guid="{C2B771FF-7EA5-48FE-AC7B-8F46ADB6509C}" mergeInterval="0" personalView="1" maximized="1" windowWidth="1916" windowHeight="808" activeSheetId="1"/>
    <customWorkbookView name="Lamara Gozalyan - Personal View" guid="{875896BD-0E37-4BE3-AF12-5FB65F57808F}" mergeInterval="0" personalView="1" maximized="1" windowWidth="1916" windowHeight="803" activeSheetId="1"/>
    <customWorkbookView name="Marine Gochumyan - Personal View" guid="{9871F7C6-683D-4315-B91C-FF1886177AB4}" mergeInterval="0" personalView="1" maximized="1" windowWidth="1436" windowHeight="685" activeSheetId="1"/>
    <customWorkbookView name="HOME - Personal View" guid="{1E196B97-C3EA-4B2F-8DA4-0D00A0E8FDF0}" mergeInterval="0" personalView="1" maximized="1" xWindow="1" yWindow="1" windowWidth="1916" windowHeight="941" activeSheetId="1"/>
    <customWorkbookView name="HelpComp - Личное представление" guid="{7B743627-E41D-470B-A1E2-E178855C2124}" mergeInterval="0" personalView="1" maximized="1" windowWidth="1596" windowHeight="655" activeSheetId="1"/>
    <customWorkbookView name="user - Personal View" guid="{E0B44A5D-DF3C-4DF5-967F-EFE35FE263DD}" mergeInterval="0" personalView="1" xWindow="702" yWindow="13" windowWidth="1699" windowHeight="1030" activeSheetId="1"/>
  </customWorkbookViews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/>
  <c r="F12"/>
  <c r="G12"/>
  <c r="H12"/>
  <c r="E12"/>
  <c r="D18" l="1"/>
  <c r="D27"/>
  <c r="D26"/>
  <c r="D25"/>
  <c r="D22" l="1"/>
  <c r="D20"/>
  <c r="D19"/>
  <c r="D15"/>
  <c r="D28" l="1"/>
  <c r="D21" l="1"/>
  <c r="D24"/>
  <c r="D23"/>
  <c r="D14"/>
  <c r="D16" l="1"/>
  <c r="D17"/>
</calcChain>
</file>

<file path=xl/sharedStrings.xml><?xml version="1.0" encoding="utf-8"?>
<sst xmlns="http://schemas.openxmlformats.org/spreadsheetml/2006/main" count="34" uniqueCount="33">
  <si>
    <t>Հավելված N 1</t>
  </si>
  <si>
    <t>հազար  դրամներով</t>
  </si>
  <si>
    <t>Ծրագրային դասիչ</t>
  </si>
  <si>
    <t>Բյուջետային գլխավոր կարգադրիչների, ծրագրերի, միջոցառումների և ուղղությունների անվանումները</t>
  </si>
  <si>
    <t>Ընդամենը,</t>
  </si>
  <si>
    <t>այդ թվում՝</t>
  </si>
  <si>
    <t>Ծրագիր</t>
  </si>
  <si>
    <t>Միջոցառում</t>
  </si>
  <si>
    <t>Կառուցման
աշխատանքներ</t>
  </si>
  <si>
    <t>Վերակառուցման,
վերանորոգման և
վերականգնման
աշխատանքներ</t>
  </si>
  <si>
    <t>Նախագծահե-
տազոտական,
գեոդեզիա-
քարտեզագրա-
կան աշխա-
տանքներ</t>
  </si>
  <si>
    <t>Ոչ
ֆինանսական
այլ ակտիվների
ձեռքբերում</t>
  </si>
  <si>
    <t xml:space="preserve">ԸՆԴԱՄԵՆԸ </t>
  </si>
  <si>
    <t xml:space="preserve">այդ թվում՝ </t>
  </si>
  <si>
    <t>այդ թվում`</t>
  </si>
  <si>
    <t>Նախնական մասնագիտական (արհեստագործական) և միջին մասնագիտական ուսումնական հաստատությունների շենքային պայմանների բարելավում</t>
  </si>
  <si>
    <t>Փոքրաքանակ երեխաներով համալրված հանրակրթական դպրոցների մոդուլային շենքերի կառուցում</t>
  </si>
  <si>
    <t>Հուշարձանների ամրակայում, նորոգում և վերականգնում</t>
  </si>
  <si>
    <t>Հանրային գրադարանների նյութատեխնիկական բազայի զարգացում</t>
  </si>
  <si>
    <t>Երաժշտական և արվեստի դպրոցների համար երաժշտական գործիքների ձեռքբերում</t>
  </si>
  <si>
    <t>Աղյուսակ N 3</t>
  </si>
  <si>
    <t xml:space="preserve"> Կրթական օբյեկտների շենքային պայմանների բարելավում</t>
  </si>
  <si>
    <t>ՀՀ ԿՐԹՈՒԹՅԱՆ, ԳԻՏՈՒԹՅԱՆ, ՄՇԱԿՈՒՅԹԻ ԵՎ ՍՊՈՐՏԻ ՆԱԽԱՐԱՐՈՒԹՅՈՒՆ</t>
  </si>
  <si>
    <t>Հայաստանի Հանրապետության 2021 թվականի պետական բյուջեով նախատեսված ոչ ֆինանսական ակտիվների գծով բյուջետային ծախսերի բաշխումն ըստ բյուջետային գլխավոր կարգադրիչների, ծրագրերի, միջոցառումների և ուղղությունների (առանց օտարերկրյա պետությունների և միջազգային կազմակերպությունների կողմից Հայաստանի Հանրապետությանը տրամադրված նպատակային վարկերի և դրամաշնորհների հաշվին իրականացվելիք ծրագրերի)</t>
  </si>
  <si>
    <t>Բյուջեի նախագծի նախնական տարբերակ</t>
  </si>
  <si>
    <t>«Արամ Մանուկյանի անվան մարզառազմական մասնագիտացված դպրոց» պետական ոչ առևտրային կազմակերպության համար մարզադահլիճի կառուցում</t>
  </si>
  <si>
    <t>Նախնական մասնագիտական (արհեստագործական) և միջին մասնագիտական ուսումնական հաստատություններում ուսումնարտադրական բազայով ապահովում</t>
  </si>
  <si>
    <t>Մանկապարտեզների շենքային պայմանների բարելավում</t>
  </si>
  <si>
    <t xml:space="preserve"> «Ուսուցչի օրվա» առթիվ  հանրակրթական ուսումնական հաստատությունների մանկավարժներին պարգևատրում</t>
  </si>
  <si>
    <t>Մարզական օբյեկտների շինարարություն</t>
  </si>
  <si>
    <t>Ավագ մակարդակի կրթություն իրականացնող ուսումնական հաստատությունների շենքային պայմանների բարելավում</t>
  </si>
  <si>
    <t>Հանրակրթական կրթություն իրականացնող ուսումնական հաստատությունների մարզադահլիճների վերակառուցում</t>
  </si>
  <si>
    <t xml:space="preserve"> ՀՀ կրթության, գիտության, մշակույթի և սպորտի նախարարության կարողությունների զարգացում և տեխնիկական հագեցվածության ապահովում
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</si>
</sst>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_);\(#,##0.0\)"/>
    <numFmt numFmtId="165" formatCode="#,##0.0"/>
  </numFmts>
  <fonts count="33">
    <font>
      <sz val="10"/>
      <name val="Arial Armenian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b/>
      <sz val="10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Times Armenian"/>
      <family val="1"/>
    </font>
    <font>
      <sz val="10"/>
      <name val="Arial"/>
      <family val="2"/>
      <charset val="204"/>
    </font>
    <font>
      <sz val="10"/>
      <color rgb="FF9C6500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2"/>
      <name val="Arial Armenian"/>
      <family val="2"/>
    </font>
    <font>
      <b/>
      <u/>
      <sz val="12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9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2" fillId="0" borderId="0"/>
    <xf numFmtId="0" fontId="3" fillId="0" borderId="0"/>
    <xf numFmtId="0" fontId="13" fillId="2" borderId="0" applyNumberFormat="0" applyBorder="0" applyAlignment="0" applyProtection="0"/>
    <xf numFmtId="0" fontId="11" fillId="0" borderId="0"/>
    <xf numFmtId="0" fontId="9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3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16" borderId="0" applyNumberFormat="0" applyBorder="0" applyAlignment="0" applyProtection="0"/>
    <xf numFmtId="0" fontId="14" fillId="9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8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5" fillId="4" borderId="0" applyNumberFormat="0" applyBorder="0" applyAlignment="0" applyProtection="0"/>
    <xf numFmtId="0" fontId="16" fillId="21" borderId="8" applyNumberFormat="0" applyAlignment="0" applyProtection="0"/>
    <xf numFmtId="0" fontId="17" fillId="22" borderId="9" applyNumberForma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5" borderId="0" applyNumberFormat="0" applyBorder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3" fillId="11" borderId="8" applyNumberFormat="0" applyAlignment="0" applyProtection="0"/>
    <xf numFmtId="0" fontId="24" fillId="0" borderId="13" applyNumberFormat="0" applyFill="0" applyAlignment="0" applyProtection="0"/>
    <xf numFmtId="0" fontId="25" fillId="23" borderId="0" applyNumberFormat="0" applyBorder="0" applyAlignment="0" applyProtection="0"/>
    <xf numFmtId="1" fontId="31" fillId="0" borderId="0"/>
    <xf numFmtId="1" fontId="31" fillId="0" borderId="0"/>
    <xf numFmtId="1" fontId="31" fillId="0" borderId="0"/>
    <xf numFmtId="0" fontId="2" fillId="0" borderId="0"/>
    <xf numFmtId="0" fontId="9" fillId="0" borderId="0"/>
    <xf numFmtId="0" fontId="9" fillId="0" borderId="0"/>
    <xf numFmtId="0" fontId="3" fillId="24" borderId="14" applyNumberFormat="0" applyFont="0" applyAlignment="0" applyProtection="0"/>
    <xf numFmtId="0" fontId="26" fillId="21" borderId="15" applyNumberFormat="0" applyAlignment="0" applyProtection="0"/>
    <xf numFmtId="0" fontId="30" fillId="0" borderId="0"/>
    <xf numFmtId="0" fontId="30" fillId="0" borderId="0"/>
    <xf numFmtId="0" fontId="30" fillId="0" borderId="0"/>
    <xf numFmtId="0" fontId="27" fillId="0" borderId="0" applyNumberFormat="0" applyFill="0" applyBorder="0" applyAlignment="0" applyProtection="0"/>
    <xf numFmtId="0" fontId="28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12" fillId="0" borderId="0"/>
    <xf numFmtId="1" fontId="31" fillId="0" borderId="0"/>
    <xf numFmtId="0" fontId="30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37">
    <xf numFmtId="0" fontId="0" fillId="0" borderId="0" xfId="0"/>
    <xf numFmtId="49" fontId="4" fillId="0" borderId="0" xfId="0" applyNumberFormat="1" applyFont="1" applyFill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textRotation="90" wrapText="1"/>
    </xf>
    <xf numFmtId="49" fontId="8" fillId="0" borderId="6" xfId="0" applyNumberFormat="1" applyFont="1" applyFill="1" applyBorder="1" applyAlignment="1">
      <alignment horizontal="center" vertical="center" textRotation="90" wrapText="1"/>
    </xf>
    <xf numFmtId="0" fontId="8" fillId="0" borderId="6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 applyAlignment="1">
      <alignment horizontal="center" vertical="center" wrapText="1"/>
    </xf>
    <xf numFmtId="165" fontId="4" fillId="0" borderId="6" xfId="0" applyNumberFormat="1" applyFont="1" applyFill="1" applyBorder="1" applyAlignment="1">
      <alignment horizontal="center" vertical="center" wrapText="1"/>
    </xf>
    <xf numFmtId="165" fontId="8" fillId="0" borderId="7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165" fontId="5" fillId="0" borderId="0" xfId="0" applyNumberFormat="1" applyFont="1" applyFill="1" applyAlignment="1">
      <alignment vertical="center" wrapText="1"/>
    </xf>
    <xf numFmtId="165" fontId="5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horizontal="center" vertical="center" wrapText="1"/>
    </xf>
    <xf numFmtId="165" fontId="8" fillId="0" borderId="6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6" fillId="0" borderId="0" xfId="0" applyNumberFormat="1" applyFont="1" applyFill="1" applyAlignment="1">
      <alignment horizontal="center" vertical="center" wrapText="1"/>
    </xf>
    <xf numFmtId="165" fontId="8" fillId="0" borderId="6" xfId="1" applyNumberFormat="1" applyFont="1" applyFill="1" applyBorder="1" applyAlignment="1">
      <alignment horizontal="center" vertical="center" wrapText="1"/>
    </xf>
    <xf numFmtId="164" fontId="8" fillId="0" borderId="6" xfId="0" applyNumberFormat="1" applyFont="1" applyFill="1" applyBorder="1" applyAlignment="1">
      <alignment horizontal="center" vertical="center" wrapText="1"/>
    </xf>
    <xf numFmtId="165" fontId="8" fillId="0" borderId="6" xfId="3" applyNumberFormat="1" applyFont="1" applyFill="1" applyBorder="1" applyAlignment="1" applyProtection="1">
      <alignment horizontal="center" vertical="center" wrapText="1"/>
      <protection locked="0"/>
    </xf>
    <xf numFmtId="164" fontId="4" fillId="0" borderId="0" xfId="0" applyNumberFormat="1" applyFont="1" applyFill="1" applyAlignment="1">
      <alignment horizontal="right" vertical="center" wrapText="1"/>
    </xf>
    <xf numFmtId="0" fontId="6" fillId="0" borderId="0" xfId="0" applyNumberFormat="1" applyFont="1" applyFill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165" fontId="4" fillId="0" borderId="4" xfId="0" applyNumberFormat="1" applyFont="1" applyFill="1" applyBorder="1" applyAlignment="1">
      <alignment horizontal="center" vertical="center" wrapText="1"/>
    </xf>
    <xf numFmtId="165" fontId="4" fillId="0" borderId="7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165" fontId="4" fillId="0" borderId="5" xfId="0" applyNumberFormat="1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center" vertical="center" wrapText="1"/>
    </xf>
  </cellXfs>
  <cellStyles count="79">
    <cellStyle name="20% - Accent1 2" xfId="18"/>
    <cellStyle name="20% - Accent2 2" xfId="19"/>
    <cellStyle name="20% - Accent3 2" xfId="20"/>
    <cellStyle name="20% - Accent4 2" xfId="21"/>
    <cellStyle name="20% - Accent5 2" xfId="22"/>
    <cellStyle name="20% - Accent6 2" xfId="23"/>
    <cellStyle name="40% - Accent1 2" xfId="24"/>
    <cellStyle name="40% - Accent2 2" xfId="25"/>
    <cellStyle name="40% - Accent3 2" xfId="26"/>
    <cellStyle name="40% - Accent4 2" xfId="27"/>
    <cellStyle name="40% - Accent5 2" xfId="28"/>
    <cellStyle name="40% - Accent6 2" xfId="29"/>
    <cellStyle name="60% - Accent1 2" xfId="30"/>
    <cellStyle name="60% - Accent2 2" xfId="31"/>
    <cellStyle name="60% - Accent3 2" xfId="32"/>
    <cellStyle name="60% - Accent4 2" xfId="33"/>
    <cellStyle name="60% - Accent5 2" xfId="34"/>
    <cellStyle name="60% - Accent6 2" xfId="35"/>
    <cellStyle name="Accent1 2" xfId="36"/>
    <cellStyle name="Accent2 2" xfId="37"/>
    <cellStyle name="Accent3 2" xfId="38"/>
    <cellStyle name="Accent4 2" xfId="39"/>
    <cellStyle name="Accent5 2" xfId="40"/>
    <cellStyle name="Accent6 2" xfId="41"/>
    <cellStyle name="Bad 2" xfId="42"/>
    <cellStyle name="Calculation 2" xfId="43"/>
    <cellStyle name="Check Cell 2" xfId="44"/>
    <cellStyle name="Comma" xfId="1" builtinId="3"/>
    <cellStyle name="Comma 2" xfId="6"/>
    <cellStyle name="Comma 2 2" xfId="10"/>
    <cellStyle name="Comma 2 2 2" xfId="45"/>
    <cellStyle name="Comma 2 3" xfId="3"/>
    <cellStyle name="Comma 3" xfId="9"/>
    <cellStyle name="Comma 3 2" xfId="46"/>
    <cellStyle name="Comma 3 2 2" xfId="77"/>
    <cellStyle name="Comma 4" xfId="12"/>
    <cellStyle name="Comma 5" xfId="5"/>
    <cellStyle name="Comma 6" xfId="76"/>
    <cellStyle name="Explanatory Text 2" xfId="47"/>
    <cellStyle name="Good 2" xfId="48"/>
    <cellStyle name="Heading 1 2" xfId="49"/>
    <cellStyle name="Heading 2 2" xfId="50"/>
    <cellStyle name="Heading 3 2" xfId="51"/>
    <cellStyle name="Heading 4 2" xfId="52"/>
    <cellStyle name="Input 2" xfId="53"/>
    <cellStyle name="Linked Cell 2" xfId="54"/>
    <cellStyle name="Neutral 2" xfId="15"/>
    <cellStyle name="Neutral 3" xfId="55"/>
    <cellStyle name="Normal" xfId="0" builtinId="0"/>
    <cellStyle name="Normal 10" xfId="74"/>
    <cellStyle name="Normal 11" xfId="75"/>
    <cellStyle name="Normal 2" xfId="2"/>
    <cellStyle name="Normal 2 2" xfId="56"/>
    <cellStyle name="Normal 2 3" xfId="57"/>
    <cellStyle name="Normal 3" xfId="8"/>
    <cellStyle name="Normal 3 2" xfId="13"/>
    <cellStyle name="Normal 3 2 2" xfId="58"/>
    <cellStyle name="Normal 3_HavelvacN2axjusakN3" xfId="16"/>
    <cellStyle name="Normal 4" xfId="11"/>
    <cellStyle name="Normal 4 2" xfId="14"/>
    <cellStyle name="Normal 5" xfId="17"/>
    <cellStyle name="Normal 5 2" xfId="59"/>
    <cellStyle name="Normal 5 2 2" xfId="78"/>
    <cellStyle name="Normal 6" xfId="60"/>
    <cellStyle name="Normal 7" xfId="61"/>
    <cellStyle name="Normal 8" xfId="4"/>
    <cellStyle name="Normal 9" xfId="73"/>
    <cellStyle name="Note 2" xfId="62"/>
    <cellStyle name="Output 2" xfId="63"/>
    <cellStyle name="Percent 2" xfId="7"/>
    <cellStyle name="Style 1" xfId="64"/>
    <cellStyle name="Style 1 2" xfId="65"/>
    <cellStyle name="Style 1 2 2" xfId="72"/>
    <cellStyle name="Style 1_verchnakan_ax21-25_2018" xfId="66"/>
    <cellStyle name="Title 2" xfId="67"/>
    <cellStyle name="Total 2" xfId="68"/>
    <cellStyle name="Warning Text 2" xfId="69"/>
    <cellStyle name="Обычный 2" xfId="70"/>
    <cellStyle name="Обычный 2 2" xfId="71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zoomScale="70" zoomScaleNormal="70" workbookViewId="0">
      <selection activeCell="J13" sqref="J13"/>
    </sheetView>
  </sheetViews>
  <sheetFormatPr defaultColWidth="9.140625" defaultRowHeight="17.25"/>
  <cols>
    <col min="1" max="1" width="7.42578125" style="8" customWidth="1"/>
    <col min="2" max="2" width="8.7109375" style="8" customWidth="1"/>
    <col min="3" max="3" width="53.28515625" style="9" customWidth="1"/>
    <col min="4" max="4" width="18.140625" style="10" customWidth="1"/>
    <col min="5" max="5" width="17.85546875" style="10" customWidth="1"/>
    <col min="6" max="6" width="20.140625" style="10" customWidth="1"/>
    <col min="7" max="7" width="16.28515625" style="10" customWidth="1"/>
    <col min="8" max="8" width="16.85546875" style="10" customWidth="1"/>
    <col min="9" max="9" width="15.140625" style="9" customWidth="1"/>
    <col min="10" max="16384" width="9.140625" style="9"/>
  </cols>
  <sheetData>
    <row r="1" spans="1:8">
      <c r="F1" s="11" t="s">
        <v>24</v>
      </c>
      <c r="G1" s="9"/>
      <c r="H1" s="11"/>
    </row>
    <row r="2" spans="1:8">
      <c r="A2" s="25" t="s">
        <v>0</v>
      </c>
      <c r="B2" s="25"/>
      <c r="C2" s="25"/>
      <c r="D2" s="25"/>
      <c r="E2" s="25"/>
      <c r="F2" s="25"/>
      <c r="G2" s="25"/>
      <c r="H2" s="25"/>
    </row>
    <row r="3" spans="1:8">
      <c r="A3" s="25" t="s">
        <v>20</v>
      </c>
      <c r="B3" s="25"/>
      <c r="C3" s="25"/>
      <c r="D3" s="25"/>
      <c r="E3" s="25"/>
      <c r="F3" s="25"/>
      <c r="G3" s="25"/>
      <c r="H3" s="25"/>
    </row>
    <row r="4" spans="1:8" ht="79.5" customHeight="1">
      <c r="A4" s="26" t="s">
        <v>23</v>
      </c>
      <c r="B4" s="26"/>
      <c r="C4" s="26"/>
      <c r="D4" s="26"/>
      <c r="E4" s="26"/>
      <c r="F4" s="26"/>
      <c r="G4" s="26"/>
      <c r="H4" s="26"/>
    </row>
    <row r="5" spans="1:8">
      <c r="A5" s="1"/>
      <c r="B5" s="1"/>
      <c r="C5" s="21"/>
      <c r="D5" s="5"/>
      <c r="E5" s="5"/>
      <c r="F5" s="5"/>
      <c r="G5" s="27" t="s">
        <v>1</v>
      </c>
      <c r="H5" s="27"/>
    </row>
    <row r="6" spans="1:8" s="12" customFormat="1" ht="31.5" customHeight="1">
      <c r="A6" s="28" t="s">
        <v>2</v>
      </c>
      <c r="B6" s="29"/>
      <c r="C6" s="30" t="s">
        <v>3</v>
      </c>
      <c r="D6" s="32" t="s">
        <v>4</v>
      </c>
      <c r="E6" s="34" t="s">
        <v>5</v>
      </c>
      <c r="F6" s="35"/>
      <c r="G6" s="35"/>
      <c r="H6" s="36"/>
    </row>
    <row r="7" spans="1:8" s="12" customFormat="1" ht="96" customHeight="1">
      <c r="A7" s="2" t="s">
        <v>6</v>
      </c>
      <c r="B7" s="2" t="s">
        <v>7</v>
      </c>
      <c r="C7" s="31"/>
      <c r="D7" s="33"/>
      <c r="E7" s="6" t="s">
        <v>8</v>
      </c>
      <c r="F7" s="6" t="s">
        <v>9</v>
      </c>
      <c r="G7" s="6" t="s">
        <v>10</v>
      </c>
      <c r="H7" s="6" t="s">
        <v>11</v>
      </c>
    </row>
    <row r="8" spans="1:8" s="8" customFormat="1" ht="30.75" customHeight="1">
      <c r="A8" s="3"/>
      <c r="B8" s="3"/>
      <c r="C8" s="4" t="s">
        <v>12</v>
      </c>
      <c r="D8" s="7"/>
      <c r="E8" s="7"/>
      <c r="F8" s="7"/>
      <c r="G8" s="7"/>
      <c r="H8" s="7"/>
    </row>
    <row r="9" spans="1:8">
      <c r="A9" s="3"/>
      <c r="B9" s="3"/>
      <c r="C9" s="4" t="s">
        <v>13</v>
      </c>
      <c r="D9" s="7"/>
      <c r="E9" s="7"/>
      <c r="F9" s="7"/>
      <c r="G9" s="7"/>
      <c r="H9" s="7"/>
    </row>
    <row r="10" spans="1:8">
      <c r="A10" s="13"/>
      <c r="B10" s="13"/>
      <c r="C10" s="14"/>
      <c r="D10" s="15"/>
      <c r="E10" s="15"/>
      <c r="F10" s="15"/>
      <c r="G10" s="15"/>
      <c r="H10" s="15"/>
    </row>
    <row r="11" spans="1:8">
      <c r="A11" s="13"/>
      <c r="B11" s="13"/>
      <c r="C11" s="14"/>
      <c r="D11" s="15"/>
      <c r="E11" s="15"/>
      <c r="F11" s="15"/>
      <c r="G11" s="15"/>
      <c r="H11" s="15"/>
    </row>
    <row r="12" spans="1:8" s="8" customFormat="1" ht="51.75">
      <c r="A12" s="13"/>
      <c r="B12" s="16"/>
      <c r="C12" s="16" t="s">
        <v>22</v>
      </c>
      <c r="D12" s="17">
        <f>SUM(E12:H12)</f>
        <v>20578457.73</v>
      </c>
      <c r="E12" s="17">
        <f>SUM(E14:E28)</f>
        <v>13599520.239999998</v>
      </c>
      <c r="F12" s="17">
        <f t="shared" ref="F12:H12" si="0">SUM(F14:F28)</f>
        <v>5446325.4400000004</v>
      </c>
      <c r="G12" s="17">
        <f t="shared" si="0"/>
        <v>33134.35</v>
      </c>
      <c r="H12" s="17">
        <f t="shared" si="0"/>
        <v>1499477.7</v>
      </c>
    </row>
    <row r="13" spans="1:8" s="8" customFormat="1">
      <c r="A13" s="13"/>
      <c r="B13" s="13"/>
      <c r="C13" s="13" t="s">
        <v>14</v>
      </c>
      <c r="D13" s="15"/>
      <c r="E13" s="15"/>
      <c r="F13" s="15"/>
      <c r="G13" s="15"/>
      <c r="H13" s="15"/>
    </row>
    <row r="14" spans="1:8" s="18" customFormat="1" ht="98.25" customHeight="1">
      <c r="A14" s="19">
        <v>1045</v>
      </c>
      <c r="B14" s="19">
        <v>32001</v>
      </c>
      <c r="C14" s="20" t="s">
        <v>15</v>
      </c>
      <c r="D14" s="22">
        <f>SUM(E14:H14)</f>
        <v>4219810.1500000004</v>
      </c>
      <c r="E14" s="22">
        <v>0</v>
      </c>
      <c r="F14" s="23">
        <v>4219810.1500000004</v>
      </c>
      <c r="G14" s="22">
        <v>0</v>
      </c>
      <c r="H14" s="22">
        <v>0</v>
      </c>
    </row>
    <row r="15" spans="1:8" s="18" customFormat="1" ht="98.25" customHeight="1">
      <c r="A15" s="19">
        <v>1045</v>
      </c>
      <c r="B15" s="19">
        <v>32004</v>
      </c>
      <c r="C15" s="20" t="s">
        <v>26</v>
      </c>
      <c r="D15" s="22">
        <f>SUM(E15:H15)</f>
        <v>351440.4</v>
      </c>
      <c r="E15" s="22">
        <v>0</v>
      </c>
      <c r="F15" s="23">
        <v>0</v>
      </c>
      <c r="G15" s="22">
        <v>0</v>
      </c>
      <c r="H15" s="22">
        <v>351440.4</v>
      </c>
    </row>
    <row r="16" spans="1:8" s="18" customFormat="1" ht="39" customHeight="1">
      <c r="A16" s="19">
        <v>1075</v>
      </c>
      <c r="B16" s="19">
        <v>21001</v>
      </c>
      <c r="C16" s="20" t="s">
        <v>17</v>
      </c>
      <c r="D16" s="17">
        <f>SUM(E16:H16)</f>
        <v>99743.79</v>
      </c>
      <c r="E16" s="17"/>
      <c r="F16" s="17">
        <v>99743.79</v>
      </c>
      <c r="G16" s="17"/>
      <c r="H16" s="17"/>
    </row>
    <row r="17" spans="1:8" s="18" customFormat="1" ht="43.5" customHeight="1">
      <c r="A17" s="19">
        <v>1124</v>
      </c>
      <c r="B17" s="19">
        <v>32001</v>
      </c>
      <c r="C17" s="20" t="s">
        <v>18</v>
      </c>
      <c r="D17" s="17">
        <f t="shared" ref="D17" si="1">SUM(E17:H17)</f>
        <v>7560</v>
      </c>
      <c r="E17" s="17"/>
      <c r="F17" s="17"/>
      <c r="G17" s="17"/>
      <c r="H17" s="17">
        <v>7560</v>
      </c>
    </row>
    <row r="18" spans="1:8" s="18" customFormat="1" ht="86.25">
      <c r="A18" s="19">
        <v>1130</v>
      </c>
      <c r="B18" s="19">
        <v>31001</v>
      </c>
      <c r="C18" s="20" t="s">
        <v>32</v>
      </c>
      <c r="D18" s="17">
        <f t="shared" ref="D18" si="2">SUM(E18:H18)</f>
        <v>8477.2999999999993</v>
      </c>
      <c r="E18" s="17"/>
      <c r="F18" s="17"/>
      <c r="G18" s="17"/>
      <c r="H18" s="17">
        <v>8477.2999999999993</v>
      </c>
    </row>
    <row r="19" spans="1:8" s="18" customFormat="1" ht="34.5">
      <c r="A19" s="19">
        <v>1146</v>
      </c>
      <c r="B19" s="19">
        <v>12011</v>
      </c>
      <c r="C19" s="20" t="s">
        <v>27</v>
      </c>
      <c r="D19" s="22">
        <f>SUM(E19:H19)</f>
        <v>410000</v>
      </c>
      <c r="E19" s="22">
        <v>0</v>
      </c>
      <c r="F19" s="23">
        <v>410000</v>
      </c>
      <c r="G19" s="22">
        <v>0</v>
      </c>
      <c r="H19" s="22">
        <v>0</v>
      </c>
    </row>
    <row r="20" spans="1:8" s="18" customFormat="1" ht="51.75">
      <c r="A20" s="19">
        <v>1146</v>
      </c>
      <c r="B20" s="19">
        <v>31001</v>
      </c>
      <c r="C20" s="20" t="s">
        <v>28</v>
      </c>
      <c r="D20" s="22">
        <f>SUM(E20:H20)</f>
        <v>22000</v>
      </c>
      <c r="E20" s="22">
        <v>0</v>
      </c>
      <c r="F20" s="23">
        <v>0</v>
      </c>
      <c r="G20" s="22">
        <v>0</v>
      </c>
      <c r="H20" s="22">
        <v>22000</v>
      </c>
    </row>
    <row r="21" spans="1:8" s="18" customFormat="1" ht="75.75" customHeight="1">
      <c r="A21" s="19">
        <v>1148</v>
      </c>
      <c r="B21" s="19">
        <v>32003</v>
      </c>
      <c r="C21" s="20" t="s">
        <v>25</v>
      </c>
      <c r="D21" s="22">
        <f>SUM(E21:H21)</f>
        <v>34079</v>
      </c>
      <c r="E21" s="23">
        <v>34079</v>
      </c>
      <c r="F21" s="22">
        <v>0</v>
      </c>
      <c r="G21" s="22">
        <v>0</v>
      </c>
      <c r="H21" s="22">
        <v>0</v>
      </c>
    </row>
    <row r="22" spans="1:8" s="18" customFormat="1">
      <c r="A22" s="19">
        <v>1163</v>
      </c>
      <c r="B22" s="19">
        <v>32001</v>
      </c>
      <c r="C22" s="20" t="s">
        <v>29</v>
      </c>
      <c r="D22" s="22">
        <f t="shared" ref="D22" si="3">SUM(E22:H22)</f>
        <v>2360052.6</v>
      </c>
      <c r="E22" s="23">
        <v>2360052.6</v>
      </c>
      <c r="F22" s="22">
        <v>0</v>
      </c>
      <c r="G22" s="22">
        <v>0</v>
      </c>
      <c r="H22" s="22">
        <v>0</v>
      </c>
    </row>
    <row r="23" spans="1:8" s="18" customFormat="1" ht="58.5" customHeight="1">
      <c r="A23" s="19">
        <v>1183</v>
      </c>
      <c r="B23" s="19">
        <v>32001</v>
      </c>
      <c r="C23" s="20" t="s">
        <v>21</v>
      </c>
      <c r="D23" s="22">
        <f>SUM(E23:H23)</f>
        <v>716771.5</v>
      </c>
      <c r="E23" s="22">
        <v>0</v>
      </c>
      <c r="F23" s="23">
        <v>716771.5</v>
      </c>
      <c r="G23" s="22">
        <v>0</v>
      </c>
      <c r="H23" s="22">
        <v>0</v>
      </c>
    </row>
    <row r="24" spans="1:8" s="18" customFormat="1" ht="54" customHeight="1">
      <c r="A24" s="19">
        <v>1183</v>
      </c>
      <c r="B24" s="19">
        <v>32003</v>
      </c>
      <c r="C24" s="20" t="s">
        <v>16</v>
      </c>
      <c r="D24" s="22">
        <f t="shared" ref="D24" si="4">SUM(E24:H24)</f>
        <v>11230843.189999999</v>
      </c>
      <c r="E24" s="23">
        <v>11205388.639999999</v>
      </c>
      <c r="F24" s="24">
        <v>0</v>
      </c>
      <c r="G24" s="22">
        <v>25454.55</v>
      </c>
      <c r="H24" s="22">
        <v>0</v>
      </c>
    </row>
    <row r="25" spans="1:8" s="18" customFormat="1" ht="54" customHeight="1">
      <c r="A25" s="19">
        <v>1183</v>
      </c>
      <c r="B25" s="19">
        <v>32004</v>
      </c>
      <c r="C25" s="20" t="s">
        <v>30</v>
      </c>
      <c r="D25" s="22">
        <f t="shared" ref="D25" si="5">SUM(E25:H25)</f>
        <v>1579.8</v>
      </c>
      <c r="E25" s="23">
        <v>0</v>
      </c>
      <c r="F25" s="24">
        <v>0</v>
      </c>
      <c r="G25" s="22">
        <v>1579.8</v>
      </c>
      <c r="H25" s="22">
        <v>0</v>
      </c>
    </row>
    <row r="26" spans="1:8" s="18" customFormat="1" ht="54" customHeight="1">
      <c r="A26" s="19">
        <v>1183</v>
      </c>
      <c r="B26" s="19">
        <v>32009</v>
      </c>
      <c r="C26" s="20" t="s">
        <v>31</v>
      </c>
      <c r="D26" s="22">
        <f t="shared" ref="D26" si="6">SUM(E26:H26)</f>
        <v>6100</v>
      </c>
      <c r="E26" s="23">
        <v>0</v>
      </c>
      <c r="F26" s="24">
        <v>0</v>
      </c>
      <c r="G26" s="22">
        <v>6100</v>
      </c>
      <c r="H26" s="22">
        <v>0</v>
      </c>
    </row>
    <row r="27" spans="1:8" s="18" customFormat="1" ht="54" customHeight="1">
      <c r="A27" s="19">
        <v>1183</v>
      </c>
      <c r="B27" s="19">
        <v>32010</v>
      </c>
      <c r="C27" s="20" t="s">
        <v>31</v>
      </c>
      <c r="D27" s="22">
        <f t="shared" ref="D27" si="7">SUM(E27:H27)</f>
        <v>1100000</v>
      </c>
      <c r="E27" s="23">
        <v>0</v>
      </c>
      <c r="F27" s="24">
        <v>0</v>
      </c>
      <c r="G27" s="22">
        <v>0</v>
      </c>
      <c r="H27" s="22">
        <v>1100000</v>
      </c>
    </row>
    <row r="28" spans="1:8" s="18" customFormat="1" ht="48.75" customHeight="1">
      <c r="A28" s="19">
        <v>1198</v>
      </c>
      <c r="B28" s="19">
        <v>11003</v>
      </c>
      <c r="C28" s="20" t="s">
        <v>19</v>
      </c>
      <c r="D28" s="17">
        <f>SUM(E28:H28)</f>
        <v>10000</v>
      </c>
      <c r="E28" s="17"/>
      <c r="F28" s="17"/>
      <c r="G28" s="17"/>
      <c r="H28" s="17">
        <v>10000</v>
      </c>
    </row>
  </sheetData>
  <customSheetViews>
    <customSheetView guid="{6569EC42-5602-4591-A3B0-34B671BBD561}" showPageBreaks="1" printArea="1" topLeftCell="A120">
      <selection activeCell="I70" sqref="I70"/>
      <pageMargins left="0.2" right="0.17" top="0.28999999999999998" bottom="0.36" header="0.17" footer="0.17"/>
      <printOptions horizontalCentered="1"/>
      <pageSetup paperSize="9" scale="90" orientation="landscape" horizontalDpi="96" verticalDpi="96" r:id="rId1"/>
    </customSheetView>
    <customSheetView guid="{A9A0FFC7-BD84-451E-8B82-5ED9E3DE4DD1}" showPageBreaks="1" printArea="1">
      <pane xSplit="4" ySplit="7" topLeftCell="E80" activePane="bottomRight" state="frozen"/>
      <selection pane="bottomRight" activeCell="K82" sqref="K82"/>
      <pageMargins left="0.2" right="0.17" top="0.28999999999999998" bottom="0.36" header="0.17" footer="0.17"/>
      <printOptions horizontalCentered="1"/>
      <pageSetup paperSize="9" scale="90" orientation="landscape" horizontalDpi="96" verticalDpi="96" r:id="rId2"/>
    </customSheetView>
    <customSheetView guid="{C1CA0EED-2C54-4470-BEA3-7FC59665EB35}" showPageBreaks="1" printArea="1">
      <selection activeCell="J41" sqref="J41"/>
      <pageMargins left="0.2" right="0.17" top="0.28999999999999998" bottom="0.36" header="0.17" footer="0.17"/>
      <printOptions horizontalCentered="1"/>
      <pageSetup paperSize="9" scale="90" orientation="landscape" horizontalDpi="96" verticalDpi="96" r:id="rId3"/>
    </customSheetView>
    <customSheetView guid="{8A68503D-EAEE-49D7-B957-F867E305B493}" showPageBreaks="1" printArea="1">
      <selection activeCell="D17" sqref="D17:H17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4"/>
      <headerFooter>
        <oddFooter>&amp;C&amp;P</oddFooter>
      </headerFooter>
    </customSheetView>
    <customSheetView guid="{E7299FF9-9BFD-4228-A75B-920C4DDCA7D1}" showPageBreaks="1" topLeftCell="A117">
      <selection activeCell="J127" sqref="J127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5"/>
      <headerFooter>
        <oddFooter>&amp;C&amp;P</oddFooter>
      </headerFooter>
    </customSheetView>
    <customSheetView guid="{155F7499-2150-4D1D-A33C-609506E2BE56}" topLeftCell="A135">
      <selection activeCell="M150" sqref="M150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6"/>
      <headerFooter>
        <oddFooter>&amp;C&amp;P</oddFooter>
      </headerFooter>
    </customSheetView>
    <customSheetView guid="{C2B771FF-7EA5-48FE-AC7B-8F46ADB6509C}" printArea="1">
      <selection activeCell="I7" sqref="I7"/>
      <pageMargins left="0.2" right="0.17" top="0.28999999999999998" bottom="0.36" header="0.17" footer="0.17"/>
      <printOptions horizontalCentered="1"/>
      <pageSetup paperSize="9" scale="90" orientation="landscape" useFirstPageNumber="1" horizontalDpi="96" verticalDpi="96" r:id="rId7"/>
      <headerFooter>
        <oddFooter>&amp;C&amp;P</oddFooter>
      </headerFooter>
    </customSheetView>
    <customSheetView guid="{875896BD-0E37-4BE3-AF12-5FB65F57808F}" showPageBreaks="1" printArea="1">
      <selection activeCell="A3" sqref="A3:H3"/>
      <pageMargins left="0.19685039370078741" right="0.15748031496062992" top="0.27559055118110237" bottom="0.35433070866141736" header="0.15748031496062992" footer="0.15748031496062992"/>
      <printOptions horizontalCentered="1"/>
      <pageSetup paperSize="9" scale="90" orientation="landscape" horizontalDpi="96" verticalDpi="96" r:id="rId8"/>
      <headerFooter>
        <oddFooter>&amp;C&amp;P</oddFooter>
      </headerFooter>
    </customSheetView>
    <customSheetView guid="{9871F7C6-683D-4315-B91C-FF1886177AB4}" showPageBreaks="1" topLeftCell="A38">
      <selection activeCell="B1" sqref="A1:H242"/>
      <pageMargins left="0.19685039370078741" right="0.15748031496062992" top="0.27559055118110237" bottom="0.35433070866141736" header="0.15748031496062992" footer="0.15748031496062992"/>
      <printOptions horizontalCentered="1"/>
      <pageSetup paperSize="9" scale="90" orientation="landscape" horizontalDpi="96" verticalDpi="96" r:id="rId9"/>
    </customSheetView>
    <customSheetView guid="{1E196B97-C3EA-4B2F-8DA4-0D00A0E8FDF0}" printArea="1" topLeftCell="A109">
      <selection activeCell="L91" sqref="L91"/>
      <pageMargins left="0.2" right="0.17" top="0.28999999999999998" bottom="0.36" header="0.17" footer="0.17"/>
      <printOptions horizontalCentered="1"/>
      <pageSetup paperSize="9" scale="90" orientation="landscape" horizontalDpi="96" verticalDpi="96" r:id="rId10"/>
    </customSheetView>
    <customSheetView guid="{7B743627-E41D-470B-A1E2-E178855C2124}" printArea="1" topLeftCell="A7">
      <selection activeCell="L16" sqref="L16"/>
      <pageMargins left="0.2" right="0.17" top="0.28999999999999998" bottom="0.36" header="0.17" footer="0.17"/>
      <printOptions horizontalCentered="1"/>
      <pageSetup paperSize="9" scale="90" orientation="landscape" horizontalDpi="96" verticalDpi="96" r:id="rId11"/>
    </customSheetView>
    <customSheetView guid="{E0B44A5D-DF3C-4DF5-967F-EFE35FE263DD}" showPageBreaks="1" printArea="1" topLeftCell="A165">
      <selection activeCell="C171" sqref="C171"/>
      <pageMargins left="0.2" right="0.17" top="0.28999999999999998" bottom="0.36" header="0.17" footer="0.17"/>
      <printOptions horizontalCentered="1"/>
      <pageSetup paperSize="9" scale="90" orientation="landscape" horizontalDpi="96" verticalDpi="96" r:id="rId12"/>
    </customSheetView>
  </customSheetViews>
  <mergeCells count="8">
    <mergeCell ref="A2:H2"/>
    <mergeCell ref="A3:H3"/>
    <mergeCell ref="A4:H4"/>
    <mergeCell ref="G5:H5"/>
    <mergeCell ref="A6:B6"/>
    <mergeCell ref="C6:C7"/>
    <mergeCell ref="D6:D7"/>
    <mergeCell ref="E6:H6"/>
  </mergeCells>
  <printOptions horizontalCentered="1"/>
  <pageMargins left="0.2" right="0.17" top="0.28999999999999998" bottom="0.36" header="0.17" footer="0.17"/>
  <pageSetup paperSize="9" scale="90" orientation="landscape" horizontalDpi="96" verticalDpi="96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կապիտալ</vt:lpstr>
      <vt:lpstr>կապիտալ!Print_Area</vt:lpstr>
      <vt:lpstr>կապիտալ!Print_Titles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Lilit</dc:creator>
  <cp:keywords>https:/mul-edu.gov.am/tasks/docs/attachment.php?id=350005&amp;fn=havelvats+1+aghyusak+3.xlsx&amp;out=1&amp;token=</cp:keywords>
  <cp:lastModifiedBy>Lilit</cp:lastModifiedBy>
  <dcterms:created xsi:type="dcterms:W3CDTF">2020-08-05T12:32:43Z</dcterms:created>
  <dcterms:modified xsi:type="dcterms:W3CDTF">2020-08-05T12:32:43Z</dcterms:modified>
</cp:coreProperties>
</file>